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FC-Aanbesteding-Thema/Gedeelde documenten/Registratie/2025/01. Jan/IA2025.01.04 - Mobiel netwerk provider/Projectvoorstel/01 Offerteaanvraag - Bestek/"/>
    </mc:Choice>
  </mc:AlternateContent>
  <xr:revisionPtr revIDLastSave="112" documentId="8_{38D57395-9648-40C3-A1B6-8AACDBCDC628}" xr6:coauthVersionLast="47" xr6:coauthVersionMax="47" xr10:uidLastSave="{4DB0331C-F608-4767-91AA-8F14B3AF4269}"/>
  <bookViews>
    <workbookView xWindow="-98" yWindow="-98" windowWidth="21795" windowHeight="13875" xr2:uid="{00000000-000D-0000-FFFF-FFFF00000000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1" i="1"/>
  <c r="G22" i="1"/>
  <c r="G17" i="1"/>
  <c r="G8" i="1"/>
  <c r="G9" i="1"/>
  <c r="G7" i="1"/>
  <c r="G10" i="1" l="1"/>
  <c r="G6" i="1"/>
  <c r="G26" i="1" s="1"/>
</calcChain>
</file>

<file path=xl/sharedStrings.xml><?xml version="1.0" encoding="utf-8"?>
<sst xmlns="http://schemas.openxmlformats.org/spreadsheetml/2006/main" count="74" uniqueCount="52">
  <si>
    <t>LET OP:</t>
  </si>
  <si>
    <r>
      <t xml:space="preserve">Keuze aan te bieden voor </t>
    </r>
    <r>
      <rPr>
        <b/>
        <u/>
        <sz val="11"/>
        <color theme="1"/>
        <rFont val="Calibri"/>
        <family val="2"/>
        <scheme val="minor"/>
      </rPr>
      <t>Mobiel abonnementen</t>
    </r>
    <r>
      <rPr>
        <b/>
        <sz val="11"/>
        <color theme="1"/>
        <rFont val="Calibri"/>
        <family val="2"/>
        <scheme val="minor"/>
      </rPr>
      <t xml:space="preserve"> OF </t>
    </r>
    <r>
      <rPr>
        <b/>
        <u/>
        <sz val="11"/>
        <color theme="1"/>
        <rFont val="Calibri"/>
        <family val="2"/>
        <scheme val="minor"/>
      </rPr>
      <t>Verbruik op basis van gebruik</t>
    </r>
    <r>
      <rPr>
        <b/>
        <sz val="11"/>
        <color theme="1"/>
        <rFont val="Calibri"/>
        <family val="2"/>
        <scheme val="minor"/>
      </rPr>
      <t>!</t>
    </r>
  </si>
  <si>
    <t>Onderdeel</t>
  </si>
  <si>
    <t>Omschrijving</t>
  </si>
  <si>
    <t>Eenheid</t>
  </si>
  <si>
    <t xml:space="preserve">Indicatief Aantal </t>
  </si>
  <si>
    <t>Prijs per eenheid (€)</t>
  </si>
  <si>
    <t>Totaalprijs (€)</t>
  </si>
  <si>
    <t>Mobiele abonnementen</t>
  </si>
  <si>
    <t>Profiel Mobiele Telefoons/Laptops/Tablets</t>
  </si>
  <si>
    <t>Mobiele telefoon / smartphone (data, voice, sms)</t>
  </si>
  <si>
    <t>Per simkaart p/m</t>
  </si>
  <si>
    <t>stuks</t>
  </si>
  <si>
    <t>Profiel Camera's</t>
  </si>
  <si>
    <t>Data-only simkaart voor camera's (veel data, geen roaming)</t>
  </si>
  <si>
    <t xml:space="preserve">Profiel Overige apparatuur	</t>
  </si>
  <si>
    <t>Data-only simkaart voor overige apparatuur (vast IP, APN)</t>
  </si>
  <si>
    <t>Verbruik op basis van gebruik</t>
  </si>
  <si>
    <t>Mobiele data – Mobiele telefoon - binnen NL en EU</t>
  </si>
  <si>
    <t>Per GB</t>
  </si>
  <si>
    <t>Gb p/m</t>
  </si>
  <si>
    <t>SMS - binnen NL en EU</t>
  </si>
  <si>
    <t>Per SMS</t>
  </si>
  <si>
    <t>SMS</t>
  </si>
  <si>
    <t>Gesprekken – binnen NL en EU</t>
  </si>
  <si>
    <t>Per minuut</t>
  </si>
  <si>
    <t>belminuten p/m</t>
  </si>
  <si>
    <t>Gesprekken – Intern tussen collega's</t>
  </si>
  <si>
    <t>Mobiele data – Mobiele telefoon - binnen NL</t>
  </si>
  <si>
    <t>Overige kosten</t>
  </si>
  <si>
    <t>Activatiekosten simkaart</t>
  </si>
  <si>
    <t>Per simkaart</t>
  </si>
  <si>
    <t>Kosten vervanging simkaart (verlies/defect)</t>
  </si>
  <si>
    <t>Per vervanging</t>
  </si>
  <si>
    <t>eSIM activatiekosten</t>
  </si>
  <si>
    <t>Per eSIM</t>
  </si>
  <si>
    <t>Portering bestaand nummer</t>
  </si>
  <si>
    <t>Per portering</t>
  </si>
  <si>
    <t>Beheer en diensten</t>
  </si>
  <si>
    <t>Beheersportal – toegang voor beheerders</t>
  </si>
  <si>
    <t>Per maand</t>
  </si>
  <si>
    <t>Exitplan</t>
  </si>
  <si>
    <t>Eenmalig</t>
  </si>
  <si>
    <t>Rapportagesysteem / dashboard</t>
  </si>
  <si>
    <t>Totaal:</t>
  </si>
  <si>
    <t>Uurtarieven dienstverlening</t>
  </si>
  <si>
    <t>Projectleider</t>
  </si>
  <si>
    <t>Per uur (incl. reis- en verblijfskosten)</t>
  </si>
  <si>
    <t>Adviseur Telecommunicatie</t>
  </si>
  <si>
    <t>Technicus/Engineer</t>
  </si>
  <si>
    <t>Medewerker beheer/migratie</t>
  </si>
  <si>
    <t>Migratie coördinator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</si>
</sst>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3" fontId="0" fillId="0" borderId="0" xfId="0" applyNumberFormat="1"/>
    <xf numFmtId="0" fontId="0" fillId="3" borderId="1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7" xfId="0" applyFill="1" applyBorder="1"/>
    <xf numFmtId="0" fontId="3" fillId="0" borderId="0" xfId="0" applyFont="1"/>
    <xf numFmtId="0" fontId="0" fillId="4" borderId="5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9" xfId="0" applyFill="1" applyBorder="1"/>
    <xf numFmtId="0" fontId="0" fillId="5" borderId="10" xfId="0" applyFill="1" applyBorder="1"/>
    <xf numFmtId="0" fontId="0" fillId="4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5" borderId="9" xfId="0" applyFill="1" applyBorder="1" applyAlignment="1">
      <alignment horizontal="left" indent="2"/>
    </xf>
    <xf numFmtId="0" fontId="0" fillId="5" borderId="13" xfId="0" applyFill="1" applyBorder="1" applyAlignment="1">
      <alignment horizontal="left" indent="2"/>
    </xf>
    <xf numFmtId="0" fontId="0" fillId="5" borderId="14" xfId="0" applyFill="1" applyBorder="1"/>
    <xf numFmtId="0" fontId="0" fillId="4" borderId="8" xfId="0" applyFill="1" applyBorder="1"/>
    <xf numFmtId="3" fontId="0" fillId="4" borderId="10" xfId="0" applyNumberFormat="1" applyFill="1" applyBorder="1"/>
    <xf numFmtId="3" fontId="0" fillId="4" borderId="15" xfId="0" applyNumberFormat="1" applyFill="1" applyBorder="1"/>
    <xf numFmtId="3" fontId="0" fillId="4" borderId="14" xfId="0" applyNumberFormat="1" applyFill="1" applyBorder="1"/>
    <xf numFmtId="3" fontId="0" fillId="4" borderId="8" xfId="0" applyNumberFormat="1" applyFill="1" applyBorder="1"/>
    <xf numFmtId="0" fontId="0" fillId="4" borderId="15" xfId="0" applyFill="1" applyBorder="1"/>
    <xf numFmtId="0" fontId="0" fillId="5" borderId="13" xfId="0" applyFill="1" applyBorder="1"/>
    <xf numFmtId="0" fontId="2" fillId="2" borderId="16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2" fillId="2" borderId="4" xfId="0" applyFont="1" applyFill="1" applyBorder="1"/>
    <xf numFmtId="0" fontId="0" fillId="2" borderId="5" xfId="0" applyFill="1" applyBorder="1"/>
    <xf numFmtId="0" fontId="0" fillId="2" borderId="19" xfId="0" applyFill="1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3" fontId="2" fillId="4" borderId="22" xfId="0" applyNumberFormat="1" applyFont="1" applyFill="1" applyBorder="1" applyAlignment="1">
      <alignment horizontal="right" vertical="center"/>
    </xf>
    <xf numFmtId="3" fontId="0" fillId="2" borderId="5" xfId="0" applyNumberFormat="1" applyFill="1" applyBorder="1"/>
    <xf numFmtId="3" fontId="3" fillId="2" borderId="17" xfId="0" applyNumberFormat="1" applyFont="1" applyFill="1" applyBorder="1"/>
    <xf numFmtId="0" fontId="1" fillId="6" borderId="25" xfId="0" applyFont="1" applyFill="1" applyBorder="1"/>
    <xf numFmtId="0" fontId="0" fillId="6" borderId="26" xfId="0" applyFill="1" applyBorder="1"/>
    <xf numFmtId="0" fontId="1" fillId="6" borderId="4" xfId="0" applyFont="1" applyFill="1" applyBorder="1"/>
    <xf numFmtId="0" fontId="0" fillId="6" borderId="19" xfId="0" applyFill="1" applyBorder="1"/>
    <xf numFmtId="0" fontId="0" fillId="5" borderId="16" xfId="0" applyFill="1" applyBorder="1"/>
    <xf numFmtId="0" fontId="0" fillId="5" borderId="17" xfId="0" applyFill="1" applyBorder="1"/>
    <xf numFmtId="3" fontId="0" fillId="4" borderId="17" xfId="0" applyNumberFormat="1" applyFill="1" applyBorder="1"/>
    <xf numFmtId="0" fontId="0" fillId="4" borderId="27" xfId="0" applyFill="1" applyBorder="1"/>
    <xf numFmtId="0" fontId="5" fillId="0" borderId="0" xfId="0" applyFont="1"/>
    <xf numFmtId="0" fontId="5" fillId="0" borderId="2" xfId="0" applyFont="1" applyBorder="1"/>
    <xf numFmtId="0" fontId="2" fillId="2" borderId="28" xfId="0" applyFont="1" applyFill="1" applyBorder="1"/>
    <xf numFmtId="0" fontId="3" fillId="2" borderId="29" xfId="0" applyFont="1" applyFill="1" applyBorder="1"/>
    <xf numFmtId="3" fontId="3" fillId="2" borderId="29" xfId="0" applyNumberFormat="1" applyFont="1" applyFill="1" applyBorder="1"/>
    <xf numFmtId="0" fontId="3" fillId="2" borderId="30" xfId="0" applyFont="1" applyFill="1" applyBorder="1"/>
    <xf numFmtId="3" fontId="0" fillId="4" borderId="5" xfId="0" applyNumberFormat="1" applyFill="1" applyBorder="1"/>
    <xf numFmtId="0" fontId="0" fillId="5" borderId="0" xfId="0" applyFill="1"/>
    <xf numFmtId="3" fontId="0" fillId="4" borderId="0" xfId="0" applyNumberFormat="1" applyFill="1"/>
    <xf numFmtId="0" fontId="0" fillId="5" borderId="31" xfId="0" applyFill="1" applyBorder="1"/>
    <xf numFmtId="0" fontId="0" fillId="4" borderId="32" xfId="0" applyFill="1" applyBorder="1"/>
    <xf numFmtId="0" fontId="0" fillId="3" borderId="33" xfId="0" applyFill="1" applyBorder="1"/>
    <xf numFmtId="0" fontId="0" fillId="3" borderId="34" xfId="0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C20" sqref="C20"/>
    </sheetView>
  </sheetViews>
  <sheetFormatPr defaultRowHeight="14.25"/>
  <cols>
    <col min="1" max="1" width="42.85546875" bestFit="1" customWidth="1"/>
    <col min="2" max="2" width="54.85546875" bestFit="1" customWidth="1"/>
    <col min="3" max="3" width="35.7109375" customWidth="1"/>
    <col min="4" max="4" width="18" style="1" bestFit="1" customWidth="1"/>
    <col min="5" max="5" width="15.7109375" bestFit="1" customWidth="1"/>
    <col min="6" max="6" width="20.85546875" bestFit="1" customWidth="1"/>
    <col min="7" max="7" width="14.5703125" bestFit="1" customWidth="1"/>
  </cols>
  <sheetData>
    <row r="1" spans="1:7" ht="14.65" thickBot="1"/>
    <row r="2" spans="1:7">
      <c r="A2" s="40" t="s">
        <v>0</v>
      </c>
      <c r="B2" s="41"/>
    </row>
    <row r="3" spans="1:7" ht="14.65" thickBot="1">
      <c r="A3" s="42" t="s">
        <v>1</v>
      </c>
      <c r="B3" s="43"/>
    </row>
    <row r="4" spans="1:7" ht="14.65" thickBot="1"/>
    <row r="5" spans="1:7" ht="33.75" customHeight="1" thickBot="1">
      <c r="A5" s="31" t="s">
        <v>2</v>
      </c>
      <c r="B5" s="32" t="s">
        <v>3</v>
      </c>
      <c r="C5" s="33" t="s">
        <v>4</v>
      </c>
      <c r="D5" s="37" t="s">
        <v>5</v>
      </c>
      <c r="E5" s="34"/>
      <c r="F5" s="35" t="s">
        <v>6</v>
      </c>
      <c r="G5" s="36" t="s">
        <v>7</v>
      </c>
    </row>
    <row r="6" spans="1:7" ht="16.149999999999999" thickBot="1">
      <c r="A6" s="28" t="s">
        <v>8</v>
      </c>
      <c r="B6" s="29"/>
      <c r="C6" s="29"/>
      <c r="D6" s="38"/>
      <c r="E6" s="29"/>
      <c r="F6" s="29"/>
      <c r="G6" s="30">
        <f>SUM(G7:G9)</f>
        <v>0</v>
      </c>
    </row>
    <row r="7" spans="1:7">
      <c r="A7" s="15" t="s">
        <v>9</v>
      </c>
      <c r="B7" s="11" t="s">
        <v>10</v>
      </c>
      <c r="C7" s="11" t="s">
        <v>11</v>
      </c>
      <c r="D7" s="19">
        <v>3000</v>
      </c>
      <c r="E7" s="12" t="s">
        <v>12</v>
      </c>
      <c r="F7" s="13"/>
      <c r="G7" s="14">
        <f>SUM(F7*D7)</f>
        <v>0</v>
      </c>
    </row>
    <row r="8" spans="1:7">
      <c r="A8" s="16" t="s">
        <v>13</v>
      </c>
      <c r="B8" s="17" t="s">
        <v>14</v>
      </c>
      <c r="C8" s="17" t="s">
        <v>11</v>
      </c>
      <c r="D8" s="21">
        <v>32</v>
      </c>
      <c r="E8" s="18" t="s">
        <v>12</v>
      </c>
      <c r="F8" s="13"/>
      <c r="G8" s="14">
        <f t="shared" ref="G8:G9" si="0">SUM(F8*D8)</f>
        <v>0</v>
      </c>
    </row>
    <row r="9" spans="1:7">
      <c r="A9" s="16" t="s">
        <v>15</v>
      </c>
      <c r="B9" s="17" t="s">
        <v>16</v>
      </c>
      <c r="C9" s="17" t="s">
        <v>11</v>
      </c>
      <c r="D9" s="21">
        <v>650</v>
      </c>
      <c r="E9" s="18" t="s">
        <v>12</v>
      </c>
      <c r="F9" s="2"/>
      <c r="G9" s="3">
        <f t="shared" si="0"/>
        <v>0</v>
      </c>
    </row>
    <row r="10" spans="1:7" s="6" customFormat="1" ht="16.149999999999999" thickBot="1">
      <c r="A10" s="25" t="s">
        <v>17</v>
      </c>
      <c r="B10" s="26"/>
      <c r="C10" s="26"/>
      <c r="D10" s="39"/>
      <c r="E10" s="26"/>
      <c r="F10" s="26"/>
      <c r="G10" s="27">
        <f>SUM(G11:G16)</f>
        <v>0</v>
      </c>
    </row>
    <row r="11" spans="1:7" ht="15">
      <c r="A11" s="15" t="s">
        <v>9</v>
      </c>
      <c r="B11" s="11" t="s">
        <v>18</v>
      </c>
      <c r="C11" s="11" t="s">
        <v>19</v>
      </c>
      <c r="D11" s="19">
        <v>10000</v>
      </c>
      <c r="E11" s="20" t="s">
        <v>20</v>
      </c>
      <c r="F11" s="13"/>
      <c r="G11" s="14">
        <f>SUM(D11*F11)</f>
        <v>0</v>
      </c>
    </row>
    <row r="12" spans="1:7" ht="15">
      <c r="A12" s="15" t="s">
        <v>9</v>
      </c>
      <c r="B12" s="11" t="s">
        <v>21</v>
      </c>
      <c r="C12" s="11" t="s">
        <v>22</v>
      </c>
      <c r="D12" s="19">
        <v>20000</v>
      </c>
      <c r="E12" s="20" t="s">
        <v>23</v>
      </c>
      <c r="F12" s="13"/>
      <c r="G12" s="14">
        <f>SUM(D12*F12)</f>
        <v>0</v>
      </c>
    </row>
    <row r="13" spans="1:7" ht="15">
      <c r="A13" s="16" t="s">
        <v>9</v>
      </c>
      <c r="B13" s="17" t="s">
        <v>24</v>
      </c>
      <c r="C13" s="17" t="s">
        <v>25</v>
      </c>
      <c r="D13" s="21">
        <v>200000</v>
      </c>
      <c r="E13" s="18" t="s">
        <v>26</v>
      </c>
      <c r="F13" s="2"/>
      <c r="G13" s="14">
        <f t="shared" ref="G13:G16" si="1">SUM(D13*F13)</f>
        <v>0</v>
      </c>
    </row>
    <row r="14" spans="1:7">
      <c r="A14" s="16" t="s">
        <v>9</v>
      </c>
      <c r="B14" s="17" t="s">
        <v>27</v>
      </c>
      <c r="C14" s="17" t="s">
        <v>25</v>
      </c>
      <c r="D14" s="21">
        <v>200000</v>
      </c>
      <c r="E14" s="18" t="s">
        <v>26</v>
      </c>
      <c r="F14" s="2"/>
      <c r="G14" s="14">
        <f t="shared" si="1"/>
        <v>0</v>
      </c>
    </row>
    <row r="15" spans="1:7">
      <c r="A15" s="16" t="s">
        <v>13</v>
      </c>
      <c r="B15" s="17" t="s">
        <v>28</v>
      </c>
      <c r="C15" s="17" t="s">
        <v>19</v>
      </c>
      <c r="D15" s="21">
        <v>6500</v>
      </c>
      <c r="E15" s="22" t="s">
        <v>20</v>
      </c>
      <c r="F15" s="2"/>
      <c r="G15" s="14">
        <f t="shared" si="1"/>
        <v>0</v>
      </c>
    </row>
    <row r="16" spans="1:7">
      <c r="A16" s="16" t="s">
        <v>15</v>
      </c>
      <c r="B16" s="17" t="s">
        <v>28</v>
      </c>
      <c r="C16" s="17" t="s">
        <v>19</v>
      </c>
      <c r="D16" s="21">
        <v>110</v>
      </c>
      <c r="E16" s="22" t="s">
        <v>20</v>
      </c>
      <c r="F16" s="2"/>
      <c r="G16" s="14">
        <f t="shared" si="1"/>
        <v>0</v>
      </c>
    </row>
    <row r="17" spans="1:7" s="6" customFormat="1" ht="16.149999999999999" thickBot="1">
      <c r="A17" s="25" t="s">
        <v>29</v>
      </c>
      <c r="B17" s="26"/>
      <c r="C17" s="26"/>
      <c r="D17" s="39"/>
      <c r="E17" s="26"/>
      <c r="F17" s="26"/>
      <c r="G17" s="27">
        <f>SUM(G18:G21)</f>
        <v>0</v>
      </c>
    </row>
    <row r="18" spans="1:7">
      <c r="A18" s="10"/>
      <c r="B18" s="11" t="s">
        <v>30</v>
      </c>
      <c r="C18" s="11" t="s">
        <v>31</v>
      </c>
      <c r="D18" s="19"/>
      <c r="E18" s="23"/>
      <c r="F18" s="13"/>
      <c r="G18" s="14"/>
    </row>
    <row r="19" spans="1:7">
      <c r="A19" s="24"/>
      <c r="B19" s="17" t="s">
        <v>32</v>
      </c>
      <c r="C19" s="17" t="s">
        <v>33</v>
      </c>
      <c r="D19" s="21"/>
      <c r="E19" s="18"/>
      <c r="F19" s="2"/>
      <c r="G19" s="3"/>
    </row>
    <row r="20" spans="1:7">
      <c r="A20" s="24"/>
      <c r="B20" s="17" t="s">
        <v>34</v>
      </c>
      <c r="C20" s="17" t="s">
        <v>35</v>
      </c>
      <c r="D20" s="21"/>
      <c r="E20" s="18"/>
      <c r="F20" s="2"/>
      <c r="G20" s="3"/>
    </row>
    <row r="21" spans="1:7">
      <c r="A21" s="24"/>
      <c r="B21" s="17" t="s">
        <v>36</v>
      </c>
      <c r="C21" s="17" t="s">
        <v>37</v>
      </c>
      <c r="D21" s="21"/>
      <c r="E21" s="18"/>
      <c r="F21" s="2"/>
      <c r="G21" s="3"/>
    </row>
    <row r="22" spans="1:7" s="6" customFormat="1" ht="16.149999999999999" thickBot="1">
      <c r="A22" s="25" t="s">
        <v>38</v>
      </c>
      <c r="B22" s="26"/>
      <c r="C22" s="26"/>
      <c r="D22" s="39"/>
      <c r="E22" s="26"/>
      <c r="F22" s="26"/>
      <c r="G22" s="27">
        <f>SUM(G23:G25)</f>
        <v>0</v>
      </c>
    </row>
    <row r="23" spans="1:7" ht="15">
      <c r="A23" s="10"/>
      <c r="B23" s="11" t="s">
        <v>39</v>
      </c>
      <c r="C23" s="11" t="s">
        <v>40</v>
      </c>
      <c r="D23" s="19"/>
      <c r="E23" s="23"/>
      <c r="F23" s="13"/>
      <c r="G23" s="14"/>
    </row>
    <row r="24" spans="1:7" ht="15">
      <c r="A24" s="57"/>
      <c r="B24" s="55" t="s">
        <v>41</v>
      </c>
      <c r="C24" s="55" t="s">
        <v>42</v>
      </c>
      <c r="D24" s="56"/>
      <c r="E24" s="58"/>
      <c r="F24" s="59"/>
      <c r="G24" s="60"/>
    </row>
    <row r="25" spans="1:7" ht="15">
      <c r="A25" s="44"/>
      <c r="B25" s="45" t="s">
        <v>43</v>
      </c>
      <c r="C25" s="45" t="s">
        <v>40</v>
      </c>
      <c r="D25" s="46"/>
      <c r="E25" s="47"/>
      <c r="F25" s="4"/>
      <c r="G25" s="5"/>
    </row>
    <row r="26" spans="1:7" ht="26.25" customHeight="1">
      <c r="F26" s="48" t="s">
        <v>44</v>
      </c>
      <c r="G26" s="49">
        <f>SUM(G22,G17,G10,G6)</f>
        <v>0</v>
      </c>
    </row>
    <row r="27" spans="1:7" ht="14.65" thickBot="1"/>
    <row r="28" spans="1:7" s="6" customFormat="1" ht="16.149999999999999" thickBot="1">
      <c r="A28" s="50" t="s">
        <v>45</v>
      </c>
      <c r="B28" s="51"/>
      <c r="C28" s="51"/>
      <c r="D28" s="52"/>
      <c r="E28" s="51"/>
      <c r="F28" s="51"/>
      <c r="G28" s="53"/>
    </row>
    <row r="29" spans="1:7">
      <c r="A29" s="10"/>
      <c r="B29" s="11" t="s">
        <v>46</v>
      </c>
      <c r="C29" s="11" t="s">
        <v>47</v>
      </c>
      <c r="D29" s="19"/>
      <c r="E29" s="23"/>
      <c r="F29" s="13"/>
      <c r="G29" s="14"/>
    </row>
    <row r="30" spans="1:7">
      <c r="A30" s="24"/>
      <c r="B30" s="17" t="s">
        <v>48</v>
      </c>
      <c r="C30" s="17" t="s">
        <v>47</v>
      </c>
      <c r="D30" s="21"/>
      <c r="E30" s="18"/>
      <c r="F30" s="2"/>
      <c r="G30" s="3"/>
    </row>
    <row r="31" spans="1:7">
      <c r="A31" s="24"/>
      <c r="B31" s="17" t="s">
        <v>49</v>
      </c>
      <c r="C31" s="17" t="s">
        <v>47</v>
      </c>
      <c r="D31" s="21"/>
      <c r="E31" s="18"/>
      <c r="F31" s="2"/>
      <c r="G31" s="3"/>
    </row>
    <row r="32" spans="1:7">
      <c r="A32" s="24"/>
      <c r="B32" s="17" t="s">
        <v>50</v>
      </c>
      <c r="C32" s="17" t="s">
        <v>47</v>
      </c>
      <c r="D32" s="21"/>
      <c r="E32" s="18"/>
      <c r="F32" s="2"/>
      <c r="G32" s="3"/>
    </row>
    <row r="33" spans="1:7" ht="14.65" thickBot="1">
      <c r="A33" s="8"/>
      <c r="B33" s="9" t="s">
        <v>51</v>
      </c>
      <c r="C33" s="9" t="s">
        <v>47</v>
      </c>
      <c r="D33" s="54"/>
      <c r="E33" s="7"/>
      <c r="F33" s="4"/>
      <c r="G3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2B58B5DA-1255-4ED6-A53D-5FE293C8603B}"/>
</file>

<file path=customXml/itemProps2.xml><?xml version="1.0" encoding="utf-8"?>
<ds:datastoreItem xmlns:ds="http://schemas.openxmlformats.org/officeDocument/2006/customXml" ds:itemID="{D7D8EA77-9FB8-43A3-B571-0FDFAF6F4CD3}"/>
</file>

<file path=customXml/itemProps3.xml><?xml version="1.0" encoding="utf-8"?>
<ds:datastoreItem xmlns:ds="http://schemas.openxmlformats.org/officeDocument/2006/customXml" ds:itemID="{268D3010-339A-4528-96FD-78A46921D3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Mulder PC (Peter)</dc:creator>
  <cp:keywords/>
  <dc:description/>
  <cp:lastModifiedBy>Mulder PC (Peter)</cp:lastModifiedBy>
  <cp:revision/>
  <dcterms:created xsi:type="dcterms:W3CDTF">2025-05-01T08:01:21Z</dcterms:created>
  <dcterms:modified xsi:type="dcterms:W3CDTF">2025-05-15T17:44:29Z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